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<sst xmlns="http://schemas.openxmlformats.org/spreadsheetml/2006/main" count="70" uniqueCount="24">
  <si>
    <t>产品名称</t>
  </si>
  <si>
    <t>销售名称</t>
  </si>
  <si>
    <t>兴业行内产品代码</t>
  </si>
  <si>
    <t>产品登记编码</t>
  </si>
  <si>
    <t>销售起始日</t>
  </si>
  <si>
    <t>销售结束日</t>
  </si>
  <si>
    <t>扣款日</t>
  </si>
  <si>
    <t>到期日</t>
  </si>
  <si>
    <t>兑付日</t>
  </si>
  <si>
    <t>投资天数</t>
  </si>
  <si>
    <t>起购金额及递增金额</t>
  </si>
  <si>
    <t>业绩比较基准</t>
  </si>
  <si>
    <t>销售管理费率</t>
  </si>
  <si>
    <t>风险等级</t>
  </si>
  <si>
    <t>兴银理财丰收3年开放4号固收类理财产品</t>
  </si>
  <si>
    <t>丰收3年开放4号A</t>
  </si>
  <si>
    <t>9C63204A</t>
  </si>
  <si>
    <t>Z7002025000089</t>
  </si>
  <si>
    <t>1元，以0.01元递增</t>
  </si>
  <si>
    <t>2.30%-3.40%</t>
  </si>
  <si>
    <t>R2</t>
  </si>
  <si>
    <t>丰收3年开放4号B</t>
  </si>
  <si>
    <t>9C63204B</t>
  </si>
  <si>
    <t>2.40%-3.50%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</si>
</sst>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="130" zoomScaleNormal="130" workbookViewId="0">
      <selection activeCell="J10" sqref="J10"/>
    </sheetView>
  </sheetViews>
  <sheetFormatPr defaultColWidth="9" defaultRowHeight="13.5"/>
  <cols>
    <col min="1" max="1" width="17.8833333333333" customWidth="1"/>
    <col min="2" max="2" width="13.65" customWidth="1"/>
    <col min="4" max="4" width="12.5" customWidth="1"/>
    <col min="5" max="5" width="10.75" customWidth="1"/>
    <col min="7" max="7" width="11.125" customWidth="1"/>
    <col min="8" max="8" width="13" customWidth="1"/>
    <col min="9" max="9" width="12.375" customWidth="1"/>
    <col min="11" max="11" width="16.375" customWidth="1"/>
    <col min="12" max="12" width="10.625" customWidth="1"/>
    <col min="13" max="13" width="10.375" customWidth="1"/>
    <col min="14" max="14" width="9.75" customWidth="1"/>
  </cols>
  <sheetData>
    <row r="1" ht="30.7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29" customHeight="1" spans="1:14">
      <c r="A2" s="3" t="s">
        <v>14</v>
      </c>
      <c r="B2" s="4" t="s">
        <v>15</v>
      </c>
      <c r="C2" s="5" t="s">
        <v>16</v>
      </c>
      <c r="D2" s="5" t="s">
        <v>17</v>
      </c>
      <c r="E2" s="6">
        <v>45805</v>
      </c>
      <c r="F2" s="6">
        <v>45811</v>
      </c>
      <c r="G2" s="7">
        <f t="shared" ref="G2:G9" si="0">F2+1</f>
        <v>45812</v>
      </c>
      <c r="H2" s="6">
        <v>46912</v>
      </c>
      <c r="I2" s="6">
        <f>H2+1</f>
        <v>46913</v>
      </c>
      <c r="J2" s="13">
        <f t="shared" ref="J2:J9" si="1">H2-G2</f>
        <v>1100</v>
      </c>
      <c r="K2" s="14" t="s">
        <v>18</v>
      </c>
      <c r="L2" s="15" t="s">
        <v>19</v>
      </c>
      <c r="M2" s="16">
        <v>0.0025</v>
      </c>
      <c r="N2" s="5" t="s">
        <v>20</v>
      </c>
    </row>
    <row r="3" ht="22.5" spans="1:14">
      <c r="A3" s="3" t="s">
        <v>14</v>
      </c>
      <c r="B3" s="4" t="s">
        <v>15</v>
      </c>
      <c r="C3" s="5" t="s">
        <v>16</v>
      </c>
      <c r="D3" s="5" t="s">
        <v>17</v>
      </c>
      <c r="E3" s="6">
        <f t="shared" ref="E3:E5" si="2">F2+1</f>
        <v>45812</v>
      </c>
      <c r="F3" s="6">
        <f t="shared" ref="F3:F5" si="3">E3+6</f>
        <v>45818</v>
      </c>
      <c r="G3" s="7">
        <f t="shared" si="0"/>
        <v>45819</v>
      </c>
      <c r="H3" s="7">
        <f>H2</f>
        <v>46912</v>
      </c>
      <c r="I3" s="7">
        <f>I2</f>
        <v>46913</v>
      </c>
      <c r="J3" s="13">
        <f t="shared" si="1"/>
        <v>1093</v>
      </c>
      <c r="K3" s="14" t="s">
        <v>18</v>
      </c>
      <c r="L3" s="15" t="s">
        <v>19</v>
      </c>
      <c r="M3" s="16">
        <v>0.0025</v>
      </c>
      <c r="N3" s="17" t="s">
        <v>20</v>
      </c>
    </row>
    <row r="4" ht="22.5" spans="1:14">
      <c r="A4" s="3" t="s">
        <v>14</v>
      </c>
      <c r="B4" s="4" t="s">
        <v>15</v>
      </c>
      <c r="C4" s="5" t="s">
        <v>16</v>
      </c>
      <c r="D4" s="5" t="s">
        <v>17</v>
      </c>
      <c r="E4" s="6">
        <f t="shared" si="2"/>
        <v>45819</v>
      </c>
      <c r="F4" s="6">
        <f t="shared" si="3"/>
        <v>45825</v>
      </c>
      <c r="G4" s="7">
        <f t="shared" si="0"/>
        <v>45826</v>
      </c>
      <c r="H4" s="7">
        <f>H2</f>
        <v>46912</v>
      </c>
      <c r="I4" s="7">
        <f t="shared" ref="I4:I9" si="4">I2</f>
        <v>46913</v>
      </c>
      <c r="J4" s="13">
        <f t="shared" si="1"/>
        <v>1086</v>
      </c>
      <c r="K4" s="14" t="s">
        <v>18</v>
      </c>
      <c r="L4" s="15" t="s">
        <v>19</v>
      </c>
      <c r="M4" s="16">
        <v>0.0025</v>
      </c>
      <c r="N4" s="17" t="s">
        <v>20</v>
      </c>
    </row>
    <row r="5" ht="22.5" spans="1:14">
      <c r="A5" s="3" t="s">
        <v>14</v>
      </c>
      <c r="B5" s="4" t="s">
        <v>15</v>
      </c>
      <c r="C5" s="5" t="s">
        <v>16</v>
      </c>
      <c r="D5" s="5" t="s">
        <v>17</v>
      </c>
      <c r="E5" s="6">
        <f t="shared" si="2"/>
        <v>45826</v>
      </c>
      <c r="F5" s="6">
        <f t="shared" si="3"/>
        <v>45832</v>
      </c>
      <c r="G5" s="7">
        <f t="shared" si="0"/>
        <v>45833</v>
      </c>
      <c r="H5" s="7">
        <f>H3</f>
        <v>46912</v>
      </c>
      <c r="I5" s="7">
        <f t="shared" si="4"/>
        <v>46913</v>
      </c>
      <c r="J5" s="13">
        <f t="shared" si="1"/>
        <v>1079</v>
      </c>
      <c r="K5" s="14" t="s">
        <v>18</v>
      </c>
      <c r="L5" s="15" t="s">
        <v>19</v>
      </c>
      <c r="M5" s="16">
        <v>0.0025</v>
      </c>
      <c r="N5" s="17" t="s">
        <v>20</v>
      </c>
    </row>
    <row r="6" ht="29" customHeight="1" spans="1:14">
      <c r="A6" s="8" t="s">
        <v>14</v>
      </c>
      <c r="B6" s="9" t="s">
        <v>21</v>
      </c>
      <c r="C6" s="10" t="s">
        <v>22</v>
      </c>
      <c r="D6" s="10" t="s">
        <v>17</v>
      </c>
      <c r="E6" s="11">
        <v>45805</v>
      </c>
      <c r="F6" s="11">
        <v>45811</v>
      </c>
      <c r="G6" s="12">
        <f t="shared" si="0"/>
        <v>45812</v>
      </c>
      <c r="H6" s="11">
        <v>46912</v>
      </c>
      <c r="I6" s="11">
        <f>H6+1</f>
        <v>46913</v>
      </c>
      <c r="J6" s="10">
        <f t="shared" si="1"/>
        <v>1100</v>
      </c>
      <c r="K6" s="18" t="s">
        <v>18</v>
      </c>
      <c r="L6" s="19" t="s">
        <v>23</v>
      </c>
      <c r="M6" s="20">
        <v>0.0015</v>
      </c>
      <c r="N6" s="10" t="s">
        <v>20</v>
      </c>
    </row>
    <row r="7" ht="22.5" spans="1:14">
      <c r="A7" s="8" t="s">
        <v>14</v>
      </c>
      <c r="B7" s="9" t="s">
        <v>21</v>
      </c>
      <c r="C7" s="10" t="s">
        <v>22</v>
      </c>
      <c r="D7" s="10" t="s">
        <v>17</v>
      </c>
      <c r="E7" s="11">
        <f t="shared" ref="E7:E9" si="5">F6+1</f>
        <v>45812</v>
      </c>
      <c r="F7" s="11">
        <f t="shared" ref="F7:F9" si="6">E7+6</f>
        <v>45818</v>
      </c>
      <c r="G7" s="12">
        <f t="shared" si="0"/>
        <v>45819</v>
      </c>
      <c r="H7" s="11">
        <v>46912</v>
      </c>
      <c r="I7" s="12">
        <f>I6</f>
        <v>46913</v>
      </c>
      <c r="J7" s="10">
        <f t="shared" si="1"/>
        <v>1093</v>
      </c>
      <c r="K7" s="18" t="s">
        <v>18</v>
      </c>
      <c r="L7" s="19" t="s">
        <v>23</v>
      </c>
      <c r="M7" s="20">
        <v>0.0015</v>
      </c>
      <c r="N7" s="21" t="s">
        <v>20</v>
      </c>
    </row>
    <row r="8" ht="22.5" spans="1:14">
      <c r="A8" s="8" t="s">
        <v>14</v>
      </c>
      <c r="B8" s="9" t="s">
        <v>21</v>
      </c>
      <c r="C8" s="10" t="s">
        <v>22</v>
      </c>
      <c r="D8" s="10" t="s">
        <v>17</v>
      </c>
      <c r="E8" s="11">
        <f t="shared" si="5"/>
        <v>45819</v>
      </c>
      <c r="F8" s="11">
        <f t="shared" si="6"/>
        <v>45825</v>
      </c>
      <c r="G8" s="12">
        <f t="shared" si="0"/>
        <v>45826</v>
      </c>
      <c r="H8" s="11">
        <v>46912</v>
      </c>
      <c r="I8" s="12">
        <f t="shared" si="4"/>
        <v>46913</v>
      </c>
      <c r="J8" s="10">
        <f t="shared" si="1"/>
        <v>1086</v>
      </c>
      <c r="K8" s="18" t="s">
        <v>18</v>
      </c>
      <c r="L8" s="19" t="s">
        <v>23</v>
      </c>
      <c r="M8" s="20">
        <v>0.0015</v>
      </c>
      <c r="N8" s="21" t="s">
        <v>20</v>
      </c>
    </row>
    <row r="9" ht="22.5" spans="1:14">
      <c r="A9" s="8" t="s">
        <v>14</v>
      </c>
      <c r="B9" s="9" t="s">
        <v>21</v>
      </c>
      <c r="C9" s="10" t="s">
        <v>22</v>
      </c>
      <c r="D9" s="10" t="s">
        <v>17</v>
      </c>
      <c r="E9" s="11">
        <f t="shared" si="5"/>
        <v>45826</v>
      </c>
      <c r="F9" s="11">
        <f t="shared" si="6"/>
        <v>45832</v>
      </c>
      <c r="G9" s="12">
        <f t="shared" si="0"/>
        <v>45833</v>
      </c>
      <c r="H9" s="11">
        <v>46912</v>
      </c>
      <c r="I9" s="12">
        <f t="shared" si="4"/>
        <v>46913</v>
      </c>
      <c r="J9" s="10">
        <f t="shared" si="1"/>
        <v>1079</v>
      </c>
      <c r="K9" s="18" t="s">
        <v>18</v>
      </c>
      <c r="L9" s="19" t="s">
        <v>23</v>
      </c>
      <c r="M9" s="20">
        <v>0.0015</v>
      </c>
      <c r="N9" s="21" t="s">
        <v>20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cib</cp:lastModifiedBy>
  <dcterms:created xsi:type="dcterms:W3CDTF">2006-09-13T11:21:00Z</dcterms:created>
  <dcterms:modified xsi:type="dcterms:W3CDTF">2025-05-23T07:54:50Z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FFCA05BBD4BA432DAC732538E2548A4C</vt:lpwstr>
  </property>
  <property fmtid="{D5CDD505-2E9C-101B-9397-08002B2CF9AE}" pid="4" name="commondata">
    <vt:lpwstr>eyJoZGlkIjoiN2M4MDAwNWE2MWUyODRhMzc1ZWNkMzNhMjFhZDIwY2EifQ==</vt:lpwstr>
  </property>
</Properties>
</file>